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8401 А МСП (ХЭС) ремонт 31.01.24\"/>
    </mc:Choice>
  </mc:AlternateContent>
  <bookViews>
    <workbookView xWindow="0" yWindow="0" windowWidth="16380" windowHeight="8190" tabRatio="5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9" i="1" l="1"/>
  <c r="Q9" i="1" s="1"/>
  <c r="Q10" i="1" s="1"/>
  <c r="Q14" i="1" s="1"/>
  <c r="Q13" i="1" s="1"/>
  <c r="M9" i="1"/>
  <c r="J9" i="1"/>
  <c r="I9" i="1"/>
  <c r="E9" i="1"/>
  <c r="N9" i="1" s="1"/>
  <c r="Q11" i="1" l="1"/>
  <c r="Q12" i="1"/>
  <c r="G9" i="1"/>
  <c r="G10" i="1" s="1"/>
  <c r="G11" i="1" l="1"/>
  <c r="G12" i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<sst xmlns="http://schemas.openxmlformats.org/spreadsheetml/2006/main" count="34" uniqueCount="27">
  <si>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</si>
  <si>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charset val="1"/>
      </rPr>
      <t>Начальная (максимальная) цена Договора / цена лота:</t>
    </r>
    <r>
      <rPr>
        <sz val="12"/>
        <color rgb="FF002060"/>
        <rFont val="Calibri"/>
        <charset val="1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</si>
  <si>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</si>
  <si>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</si>
  <si>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</si>
  <si>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</si>
  <si>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</si>
  <si>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</si>
  <si>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</si>
  <si>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</si>
  <si>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</si>
  <si>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</si>
  <si>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</si>
  <si>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</si>
  <si>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</si>
  <si>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charset val="1"/>
      </rPr>
      <t xml:space="preserve">Страна происхождения товара
</t>
    </r>
    <r>
      <rPr>
        <i/>
        <sz val="10"/>
        <color rgb="FFFF0000"/>
        <rFont val="Calibri"/>
        <charset val="1"/>
      </rPr>
      <t>[только для товаров, 
в соответствии с общероссийским классификатором стран мира]</t>
    </r>
  </si>
  <si>
    <r>
      <rPr>
        <b/>
        <sz val="10"/>
        <color rgb="FF000000"/>
        <rFont val="Calibri"/>
        <charset val="1"/>
      </rPr>
      <t xml:space="preserve">Производитель продукции
</t>
    </r>
    <r>
      <rPr>
        <i/>
        <sz val="10"/>
        <color rgb="FFFF0000"/>
        <rFont val="Calibri"/>
        <charset val="1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</si>
  <si>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</si>
  <si>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</si>
  <si>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>«ОКПД2 42.22.22.140. Выполнение работ по капитальному ремонту ПС 110 кВ МЖК структурного подразделения "Центральные электрические сети", в рамках выполнения годовой программы ремонтов 2024 года, филиала "Хабаровские электрические сети"»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</si>
  <si>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</si>
  <si>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</si>
  <si>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</si>
  <si>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</si>
  <si>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</si>
  <si>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</si>
  <si>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rgb="FF000000"/>
        <rFont val="Times New Roman"/>
        <charset val="1"/>
      </rPr>
      <t xml:space="preserve">__________________________________
</t>
    </r>
    <r>
      <rPr>
        <sz val="10"/>
        <color rgb="FF000000"/>
        <rFont val="Times New Roman"/>
        <charset val="1"/>
      </rPr>
      <t xml:space="preserve">(подпись, М.П.)
</t>
    </r>
    <r>
      <rPr>
        <sz val="11"/>
        <color rgb="FF000000"/>
        <rFont val="Times New Roman"/>
        <charset val="1"/>
      </rPr>
      <t xml:space="preserve">__________________________________
</t>
    </r>
    <r>
      <rPr>
        <sz val="10"/>
        <color rgb="FF000000"/>
        <rFont val="Times New Roman"/>
        <charset val="1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</si>
</sst>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\-??\ _₽_-;_-@_-"/>
    <numFmt numFmtId="165" formatCode="#,##0.0000000"/>
  </numFmts>
  <fonts count="19" x14ac:knownFonts="1"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sz val="10"/>
      <color rgb="FF000000"/>
      <name val="Calibri"/>
      <charset val="1"/>
    </font>
    <font>
      <b/>
      <sz val="12"/>
      <color rgb="FF002060"/>
      <name val="Calibri"/>
      <charset val="1"/>
    </font>
    <font>
      <sz val="12"/>
      <color rgb="FF002060"/>
      <name val="Calibri"/>
      <charset val="1"/>
    </font>
    <font>
      <b/>
      <i/>
      <sz val="12"/>
      <name val="Times New Roman"/>
      <family val="1"/>
      <charset val="1"/>
    </font>
    <font>
      <i/>
      <sz val="10"/>
      <color rgb="FF808080"/>
      <name val="Calibri"/>
      <charset val="1"/>
    </font>
    <font>
      <sz val="12"/>
      <color rgb="FF000000"/>
      <name val="Times New Roman"/>
      <charset val="1"/>
    </font>
    <font>
      <b/>
      <sz val="10"/>
      <color rgb="FF000000"/>
      <name val="Calibri"/>
      <charset val="1"/>
    </font>
    <font>
      <i/>
      <sz val="10"/>
      <color rgb="FFFF0000"/>
      <name val="Calibri"/>
      <charset val="1"/>
    </font>
    <font>
      <sz val="10"/>
      <color rgb="FF002060"/>
      <name val="Calibri"/>
      <charset val="1"/>
    </font>
    <font>
      <b/>
      <sz val="10"/>
      <color rgb="FF002060"/>
      <name val="Calibri"/>
      <charset val="1"/>
    </font>
    <font>
      <sz val="13"/>
      <color rgb="FF000000"/>
      <name val="Times New Roman"/>
      <charset val="1"/>
    </font>
    <font>
      <sz val="11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charset val="1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206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DD7EE"/>
        <bgColor rgb="FFD9D9D9"/>
      </patternFill>
    </fill>
    <fill>
      <patternFill patternType="solid">
        <fgColor rgb="FFDEEBF7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BDD7EE"/>
      </patternFill>
    </fill>
    <fill>
      <patternFill patternType="solid">
        <fgColor rgb="FFC5E0B4"/>
        <bgColor rgb="FFD9D9D9"/>
      </patternFill>
    </fill>
  </fills>
  <borders count="2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Border="0" applyProtection="0"/>
  </cellStyleXfs>
  <cellXfs count="55">
    <xf numFmtId="0" fontId="0" fillId="0" borderId="0" xfId="0"/>
    <xf numFmtId="0" fontId="12" fillId="0" borderId="0" xfId="0" applyFont="1" applyBorder="1" applyAlignment="1" applyProtection="1">
      <alignment horizontal="center" vertical="center"/>
    </xf>
    <xf numFmtId="4" fontId="10" fillId="3" borderId="24" xfId="0" applyNumberFormat="1" applyFont="1" applyFill="1" applyBorder="1" applyAlignment="1" applyProtection="1">
      <alignment horizontal="right" vertical="top" wrapText="1"/>
    </xf>
    <xf numFmtId="4" fontId="10" fillId="3" borderId="22" xfId="0" applyNumberFormat="1" applyFont="1" applyFill="1" applyBorder="1" applyAlignment="1" applyProtection="1">
      <alignment horizontal="right" vertical="top" wrapText="1"/>
    </xf>
    <xf numFmtId="0" fontId="6" fillId="4" borderId="21" xfId="0" applyFont="1" applyFill="1" applyBorder="1" applyAlignment="1" applyProtection="1">
      <alignment horizontal="justify" vertical="center" wrapText="1"/>
    </xf>
    <xf numFmtId="4" fontId="11" fillId="3" borderId="16" xfId="0" applyNumberFormat="1" applyFont="1" applyFill="1" applyBorder="1" applyAlignment="1" applyProtection="1">
      <alignment horizontal="right" vertical="center" wrapText="1"/>
    </xf>
    <xf numFmtId="4" fontId="10" fillId="3" borderId="18" xfId="0" applyNumberFormat="1" applyFont="1" applyFill="1" applyBorder="1" applyAlignment="1" applyProtection="1">
      <alignment horizontal="right" vertical="top" wrapText="1"/>
    </xf>
    <xf numFmtId="4" fontId="11" fillId="6" borderId="16" xfId="0" applyNumberFormat="1" applyFont="1" applyFill="1" applyBorder="1" applyAlignment="1" applyProtection="1">
      <alignment horizontal="right" vertical="center" wrapText="1"/>
    </xf>
    <xf numFmtId="4" fontId="10" fillId="3" borderId="12" xfId="0" applyNumberFormat="1" applyFont="1" applyFill="1" applyBorder="1" applyAlignment="1" applyProtection="1">
      <alignment horizontal="right" vertical="top" wrapText="1"/>
    </xf>
    <xf numFmtId="4" fontId="11" fillId="3" borderId="1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Alignment="1" applyProtection="1"/>
    <xf numFmtId="0" fontId="1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4" fontId="8" fillId="3" borderId="11" xfId="0" applyNumberFormat="1" applyFont="1" applyFill="1" applyBorder="1" applyAlignment="1" applyProtection="1">
      <alignment horizontal="center" vertical="center" wrapText="1"/>
    </xf>
    <xf numFmtId="9" fontId="10" fillId="4" borderId="13" xfId="0" applyNumberFormat="1" applyFont="1" applyFill="1" applyBorder="1" applyAlignment="1" applyProtection="1">
      <alignment horizontal="center" vertical="top" wrapText="1"/>
    </xf>
    <xf numFmtId="4" fontId="2" fillId="3" borderId="14" xfId="0" applyNumberFormat="1" applyFont="1" applyFill="1" applyBorder="1" applyAlignment="1" applyProtection="1">
      <alignment horizontal="center" vertical="top" wrapText="1"/>
    </xf>
    <xf numFmtId="4" fontId="11" fillId="3" borderId="15" xfId="0" applyNumberFormat="1" applyFont="1" applyFill="1" applyBorder="1" applyAlignment="1" applyProtection="1">
      <alignment vertical="center" wrapText="1"/>
    </xf>
    <xf numFmtId="165" fontId="2" fillId="6" borderId="17" xfId="0" applyNumberFormat="1" applyFont="1" applyFill="1" applyBorder="1" applyAlignment="1" applyProtection="1">
      <alignment horizontal="center" vertical="center" wrapText="1"/>
    </xf>
    <xf numFmtId="4" fontId="2" fillId="3" borderId="19" xfId="0" applyNumberFormat="1" applyFont="1" applyFill="1" applyBorder="1" applyAlignment="1" applyProtection="1">
      <alignment horizontal="center" vertical="top" wrapText="1"/>
    </xf>
    <xf numFmtId="4" fontId="11" fillId="3" borderId="20" xfId="0" applyNumberFormat="1" applyFont="1" applyFill="1" applyBorder="1" applyAlignment="1" applyProtection="1">
      <alignment vertical="center" wrapText="1"/>
    </xf>
    <xf numFmtId="4" fontId="8" fillId="3" borderId="17" xfId="0" applyNumberFormat="1" applyFont="1" applyFill="1" applyBorder="1" applyAlignment="1" applyProtection="1">
      <alignment horizontal="center" vertical="center" wrapText="1"/>
    </xf>
    <xf numFmtId="4" fontId="2" fillId="3" borderId="23" xfId="0" applyNumberFormat="1" applyFont="1" applyFill="1" applyBorder="1" applyAlignment="1" applyProtection="1">
      <alignment horizontal="center" vertical="top" wrapText="1"/>
    </xf>
    <xf numFmtId="4" fontId="2" fillId="3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wrapText="1"/>
    </xf>
    <xf numFmtId="0" fontId="6" fillId="4" borderId="0" xfId="0" applyFont="1" applyFill="1" applyBorder="1" applyAlignment="1" applyProtection="1">
      <alignment horizontal="justify" vertical="top" wrapText="1"/>
    </xf>
    <xf numFmtId="0" fontId="17" fillId="0" borderId="7" xfId="0" applyFont="1" applyBorder="1" applyAlignment="1" applyProtection="1">
      <alignment horizontal="center" vertical="center"/>
    </xf>
    <xf numFmtId="4" fontId="18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8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0" fontId="17" fillId="5" borderId="7" xfId="0" applyFont="1" applyFill="1" applyBorder="1" applyAlignment="1" applyProtection="1">
      <alignment horizontal="center" vertical="center"/>
    </xf>
    <xf numFmtId="3" fontId="17" fillId="5" borderId="8" xfId="0" applyNumberFormat="1" applyFont="1" applyFill="1" applyBorder="1" applyAlignment="1" applyProtection="1">
      <alignment horizontal="center" vertical="center" wrapText="1"/>
    </xf>
    <xf numFmtId="4" fontId="17" fillId="5" borderId="8" xfId="0" applyNumberFormat="1" applyFont="1" applyFill="1" applyBorder="1" applyAlignment="1" applyProtection="1">
      <alignment horizontal="center" vertical="center" wrapText="1"/>
    </xf>
    <xf numFmtId="4" fontId="17" fillId="5" borderId="9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 wrapText="1"/>
    </xf>
    <xf numFmtId="0" fontId="16" fillId="0" borderId="0" xfId="0" applyFont="1" applyAlignment="1" applyProtection="1">
      <alignment horizontal="center" vertical="center" wrapText="1"/>
    </xf>
    <xf numFmtId="164" fontId="16" fillId="0" borderId="0" xfId="1" applyFont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49" fontId="18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vertical="center" wrapText="1"/>
    </xf>
    <xf numFmtId="0" fontId="3" fillId="2" borderId="26" xfId="0" applyFont="1" applyFill="1" applyBorder="1" applyAlignment="1" applyProtection="1">
      <alignment vertical="center" wrapText="1"/>
    </xf>
    <xf numFmtId="0" fontId="4" fillId="3" borderId="28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164" fontId="5" fillId="0" borderId="27" xfId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"/>
  <sheetViews>
    <sheetView tabSelected="1" topLeftCell="B1" zoomScaleNormal="100" workbookViewId="0">
      <selection activeCell="L5" sqref="L5"/>
    </sheetView>
  </sheetViews>
  <sheetFormatPr defaultRowHeight="15" x14ac:dyDescent="0.25"/>
  <cols>
    <col min="1" max="1" width="4.5703125" style="13" customWidth="1"/>
    <col min="2" max="2" width="9.140625" style="13" customWidth="1"/>
    <col min="3" max="3" width="33.5703125" style="13" customWidth="1"/>
    <col min="4" max="4" width="7.140625" style="13" customWidth="1"/>
    <col min="5" max="5" width="19.140625" style="13" customWidth="1"/>
    <col min="6" max="6" width="18.140625" style="13" customWidth="1"/>
    <col min="7" max="7" width="22.85546875" style="13" customWidth="1"/>
    <col min="8" max="9" width="8.7109375" style="13" customWidth="1"/>
    <col min="10" max="10" width="33.7109375" style="13" customWidth="1"/>
    <col min="11" max="11" width="21.28515625" style="13" customWidth="1"/>
    <col min="12" max="12" width="25.5703125" style="13" customWidth="1"/>
    <col min="13" max="13" width="7.28515625" style="13" customWidth="1"/>
    <col min="14" max="14" width="15" style="13" customWidth="1"/>
    <col min="15" max="15" width="13.85546875" style="13" customWidth="1"/>
    <col min="16" max="16" width="8.7109375" style="13" customWidth="1"/>
    <col min="17" max="17" width="22.7109375" style="13" customWidth="1"/>
    <col min="18" max="1025" width="8.7109375" style="13" customWidth="1"/>
  </cols>
  <sheetData>
    <row r="1" spans="1:27" ht="34.5" customHeight="1" x14ac:dyDescent="0.25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15.75" thickBot="1" x14ac:dyDescent="0.3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34.5" customHeight="1" thickBot="1" x14ac:dyDescent="0.3">
      <c r="B3" s="49" t="s">
        <v>1</v>
      </c>
      <c r="C3" s="50"/>
      <c r="D3" s="50"/>
      <c r="E3" s="50"/>
      <c r="F3" s="53">
        <v>7379460</v>
      </c>
      <c r="G3" s="51" t="s">
        <v>2</v>
      </c>
      <c r="H3" s="54"/>
      <c r="I3" s="52" t="s">
        <v>3</v>
      </c>
      <c r="J3" s="52"/>
      <c r="K3" s="52"/>
      <c r="L3" s="52"/>
      <c r="M3" s="52"/>
      <c r="N3" s="52"/>
      <c r="O3" s="52"/>
      <c r="P3" s="52"/>
      <c r="Q3" s="52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33.75" customHeight="1" x14ac:dyDescent="0.25">
      <c r="B4" s="35"/>
      <c r="C4" s="35"/>
      <c r="D4" s="35"/>
      <c r="E4" s="35"/>
      <c r="F4" s="35"/>
      <c r="G4" s="35"/>
      <c r="H4" s="15"/>
      <c r="I4" s="10" t="s">
        <v>4</v>
      </c>
      <c r="J4" s="10"/>
      <c r="K4" s="10"/>
      <c r="L4" s="1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21.75" customHeight="1" x14ac:dyDescent="0.25">
      <c r="B5" s="15"/>
      <c r="C5" s="15"/>
      <c r="D5" s="15"/>
      <c r="E5" s="15"/>
      <c r="F5" s="15"/>
      <c r="G5" s="15"/>
      <c r="H5" s="15"/>
      <c r="I5" s="16" t="s">
        <v>5</v>
      </c>
      <c r="J5" s="16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32.25" customHeight="1" x14ac:dyDescent="0.25">
      <c r="B7" s="11" t="s">
        <v>6</v>
      </c>
      <c r="C7" s="11"/>
      <c r="D7" s="11"/>
      <c r="E7" s="11"/>
      <c r="F7" s="11"/>
      <c r="G7" s="11"/>
      <c r="H7" s="17"/>
      <c r="I7" s="11" t="s">
        <v>7</v>
      </c>
      <c r="J7" s="11"/>
      <c r="K7" s="11"/>
      <c r="L7" s="11"/>
      <c r="M7" s="11"/>
      <c r="N7" s="11"/>
      <c r="O7" s="11"/>
      <c r="P7" s="11"/>
      <c r="Q7" s="11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89.25" x14ac:dyDescent="0.25">
      <c r="B8" s="18" t="s">
        <v>8</v>
      </c>
      <c r="C8" s="19" t="s">
        <v>9</v>
      </c>
      <c r="D8" s="19" t="s">
        <v>10</v>
      </c>
      <c r="E8" s="20" t="s">
        <v>11</v>
      </c>
      <c r="F8" s="20" t="s">
        <v>12</v>
      </c>
      <c r="G8" s="21" t="s">
        <v>13</v>
      </c>
      <c r="H8" s="15"/>
      <c r="I8" s="18" t="s">
        <v>8</v>
      </c>
      <c r="J8" s="19" t="s">
        <v>14</v>
      </c>
      <c r="K8" s="20" t="s">
        <v>15</v>
      </c>
      <c r="L8" s="19" t="s">
        <v>16</v>
      </c>
      <c r="M8" s="19" t="s">
        <v>10</v>
      </c>
      <c r="N8" s="20" t="s">
        <v>11</v>
      </c>
      <c r="O8" s="20" t="s">
        <v>17</v>
      </c>
      <c r="P8" s="20" t="s">
        <v>12</v>
      </c>
      <c r="Q8" s="21" t="s">
        <v>18</v>
      </c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158.25" thickBot="1" x14ac:dyDescent="0.3">
      <c r="A9" s="22"/>
      <c r="B9" s="36">
        <v>1</v>
      </c>
      <c r="C9" s="45" t="s">
        <v>19</v>
      </c>
      <c r="D9" s="37" t="s">
        <v>20</v>
      </c>
      <c r="E9" s="46">
        <f>F3</f>
        <v>7379460</v>
      </c>
      <c r="F9" s="38">
        <v>1</v>
      </c>
      <c r="G9" s="39">
        <f>E9*F9</f>
        <v>7379460</v>
      </c>
      <c r="H9" s="44"/>
      <c r="I9" s="40">
        <f>B9</f>
        <v>1</v>
      </c>
      <c r="J9" s="47" t="str">
        <f>C9</f>
        <v>«ОКПД2 42.22.22.140. Выполнение работ по капитальному ремонту ПС 110 кВ МЖК структурного подразделения "Центральные электрические сети", в рамках выполнения годовой программы ремонтов 2024 года, филиала "Хабаровские электрические сети"»</v>
      </c>
      <c r="K9" s="48"/>
      <c r="L9" s="48"/>
      <c r="M9" s="41" t="str">
        <f>D9</f>
        <v>шт.</v>
      </c>
      <c r="N9" s="42">
        <f>E9</f>
        <v>7379460</v>
      </c>
      <c r="O9" s="37">
        <v>0</v>
      </c>
      <c r="P9" s="41">
        <f>F9</f>
        <v>1</v>
      </c>
      <c r="Q9" s="43">
        <f>O9*P9</f>
        <v>0</v>
      </c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21" customHeight="1" thickBot="1" x14ac:dyDescent="0.3">
      <c r="A10" s="22"/>
      <c r="B10" s="9" t="s">
        <v>21</v>
      </c>
      <c r="C10" s="9"/>
      <c r="D10" s="9"/>
      <c r="E10" s="9"/>
      <c r="F10" s="9"/>
      <c r="G10" s="23">
        <f>SUM(G9:G9)</f>
        <v>7379460</v>
      </c>
      <c r="H10" s="15"/>
      <c r="I10" s="9" t="s">
        <v>21</v>
      </c>
      <c r="J10" s="9"/>
      <c r="K10" s="9"/>
      <c r="L10" s="9"/>
      <c r="M10" s="9"/>
      <c r="N10" s="9"/>
      <c r="O10" s="9"/>
      <c r="P10" s="9"/>
      <c r="Q10" s="23">
        <f>SUM(Q9:Q9)</f>
        <v>0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5" customHeight="1" x14ac:dyDescent="0.25">
      <c r="A11" s="22"/>
      <c r="B11" s="8" t="s">
        <v>22</v>
      </c>
      <c r="C11" s="8"/>
      <c r="D11" s="8"/>
      <c r="E11" s="8"/>
      <c r="F11" s="24">
        <v>0.2</v>
      </c>
      <c r="G11" s="25">
        <f>G10*F11</f>
        <v>1475892</v>
      </c>
      <c r="H11" s="15"/>
      <c r="I11" s="26"/>
      <c r="J11" s="7" t="s">
        <v>23</v>
      </c>
      <c r="K11" s="7"/>
      <c r="L11" s="7"/>
      <c r="M11" s="7"/>
      <c r="N11" s="7"/>
      <c r="O11" s="7"/>
      <c r="P11" s="7"/>
      <c r="Q11" s="27">
        <f>O9/N9</f>
        <v>0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15.75" customHeight="1" x14ac:dyDescent="0.25">
      <c r="A12" s="22"/>
      <c r="B12" s="6" t="s">
        <v>24</v>
      </c>
      <c r="C12" s="6"/>
      <c r="D12" s="6"/>
      <c r="E12" s="6"/>
      <c r="F12" s="6"/>
      <c r="G12" s="28">
        <f>G10+G11</f>
        <v>8855352</v>
      </c>
      <c r="H12" s="15"/>
      <c r="I12" s="29"/>
      <c r="J12" s="5" t="s">
        <v>25</v>
      </c>
      <c r="K12" s="5"/>
      <c r="L12" s="5"/>
      <c r="M12" s="5"/>
      <c r="N12" s="5"/>
      <c r="O12" s="5"/>
      <c r="P12" s="5"/>
      <c r="Q12" s="30">
        <f>N9*Q11</f>
        <v>0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7.25" customHeight="1" x14ac:dyDescent="0.25">
      <c r="B13" s="4"/>
      <c r="C13" s="4"/>
      <c r="D13" s="4"/>
      <c r="E13" s="4"/>
      <c r="F13" s="4"/>
      <c r="G13" s="4"/>
      <c r="H13" s="15"/>
      <c r="I13" s="3" t="s">
        <v>22</v>
      </c>
      <c r="J13" s="3"/>
      <c r="K13" s="3"/>
      <c r="L13" s="3"/>
      <c r="M13" s="3"/>
      <c r="N13" s="3"/>
      <c r="O13" s="3"/>
      <c r="P13" s="24">
        <v>0.2</v>
      </c>
      <c r="Q13" s="31">
        <f>Q14-Q10</f>
        <v>0</v>
      </c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8.75" customHeight="1" x14ac:dyDescent="0.25">
      <c r="B14" s="4"/>
      <c r="C14" s="4"/>
      <c r="D14" s="4"/>
      <c r="E14" s="4"/>
      <c r="F14" s="4"/>
      <c r="G14" s="4"/>
      <c r="H14" s="15"/>
      <c r="I14" s="2" t="s">
        <v>24</v>
      </c>
      <c r="J14" s="2"/>
      <c r="K14" s="2"/>
      <c r="L14" s="2"/>
      <c r="M14" s="2"/>
      <c r="N14" s="2"/>
      <c r="O14" s="2"/>
      <c r="P14" s="2"/>
      <c r="Q14" s="32">
        <f>Q10*1.2</f>
        <v>0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6.5" x14ac:dyDescent="0.25">
      <c r="J15" s="1"/>
      <c r="K15" s="1"/>
      <c r="L15" s="33"/>
      <c r="AA15" s="15"/>
    </row>
    <row r="16" spans="1:27" ht="82.5" customHeight="1" x14ac:dyDescent="0.25">
      <c r="J16" s="34" t="s">
        <v>26</v>
      </c>
      <c r="K16" s="34"/>
      <c r="L16" s="33"/>
    </row>
  </sheetData>
  <mergeCells count="19">
    <mergeCell ref="J15:K15"/>
    <mergeCell ref="J16:K16"/>
    <mergeCell ref="B12:F12"/>
    <mergeCell ref="J12:P12"/>
    <mergeCell ref="B13:G13"/>
    <mergeCell ref="I13:O13"/>
    <mergeCell ref="B14:G14"/>
    <mergeCell ref="I14:P14"/>
    <mergeCell ref="B7:G7"/>
    <mergeCell ref="I7:Q7"/>
    <mergeCell ref="B10:F10"/>
    <mergeCell ref="I10:P10"/>
    <mergeCell ref="B11:E11"/>
    <mergeCell ref="J11:P11"/>
    <mergeCell ref="B1:Q1"/>
    <mergeCell ref="B3:E3"/>
    <mergeCell ref="I3:Q3"/>
    <mergeCell ref="B4:G4"/>
    <mergeCell ref="I4:L4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Ирдуганова Ирина Николаевна</cp:lastModifiedBy>
  <cp:revision>5</cp:revision>
  <dcterms:created xsi:type="dcterms:W3CDTF">2018-05-22T01:14:50Z</dcterms:created>
  <dcterms:modified xsi:type="dcterms:W3CDTF">2024-01-30T04:36:56Z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